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N:\ОДП\MACH6\2019\Постановления\200-299\"/>
    </mc:Choice>
  </mc:AlternateContent>
  <bookViews>
    <workbookView xWindow="0" yWindow="0" windowWidth="14370" windowHeight="7530"/>
  </bookViews>
  <sheets>
    <sheet name="Лист1" sheetId="1" r:id="rId1"/>
  </sheets>
  <definedNames>
    <definedName name="_xlnm.Print_Area" localSheetId="0">Лист1!$A$1:$H$120</definedName>
  </definedNames>
  <calcPr calcId="152511"/>
</workbook>
</file>

<file path=xl/calcChain.xml><?xml version="1.0" encoding="utf-8"?>
<calcChain xmlns="http://schemas.openxmlformats.org/spreadsheetml/2006/main">
  <c r="G86" i="1" l="1"/>
  <c r="H86" i="1"/>
  <c r="F20" i="1" l="1"/>
  <c r="F21" i="1"/>
  <c r="E50" i="1"/>
  <c r="E49" i="1"/>
  <c r="E48" i="1"/>
  <c r="H47" i="1"/>
  <c r="G47" i="1"/>
  <c r="F47" i="1"/>
  <c r="E47" i="1" l="1"/>
  <c r="F67" i="1"/>
  <c r="E67" i="1" s="1"/>
  <c r="E64" i="1" s="1"/>
  <c r="F55" i="1"/>
  <c r="F54" i="1"/>
  <c r="F53" i="1"/>
  <c r="F114" i="1" s="1"/>
  <c r="F52" i="1"/>
  <c r="G55" i="1"/>
  <c r="G54" i="1"/>
  <c r="G53" i="1"/>
  <c r="G52" i="1"/>
  <c r="H52" i="1"/>
  <c r="H53" i="1"/>
  <c r="H55" i="1"/>
  <c r="G56" i="1"/>
  <c r="E75" i="1"/>
  <c r="F72" i="1"/>
  <c r="E72" i="1"/>
  <c r="E71" i="1"/>
  <c r="F68" i="1"/>
  <c r="E68" i="1"/>
  <c r="F116" i="1" l="1"/>
  <c r="E52" i="1"/>
  <c r="F64" i="1"/>
  <c r="H61" i="1"/>
  <c r="G51" i="1" l="1"/>
  <c r="F115" i="1"/>
  <c r="G115" i="1"/>
  <c r="F56" i="1"/>
  <c r="E60" i="1"/>
  <c r="H59" i="1"/>
  <c r="E59" i="1" s="1"/>
  <c r="E58" i="1"/>
  <c r="E57" i="1"/>
  <c r="F51" i="1" l="1"/>
  <c r="E56" i="1"/>
  <c r="E55" i="1"/>
  <c r="H54" i="1"/>
  <c r="H56" i="1"/>
  <c r="F78" i="1"/>
  <c r="E46" i="1"/>
  <c r="E45" i="1"/>
  <c r="E44" i="1"/>
  <c r="H43" i="1"/>
  <c r="G43" i="1"/>
  <c r="F43" i="1"/>
  <c r="H51" i="1" l="1"/>
  <c r="H79" i="1"/>
  <c r="E43" i="1"/>
  <c r="H115" i="1"/>
  <c r="E54" i="1"/>
  <c r="F35" i="1"/>
  <c r="F22" i="1"/>
  <c r="F80" i="1" l="1"/>
  <c r="F106" i="1" s="1"/>
  <c r="F112" i="1"/>
  <c r="F19" i="1"/>
  <c r="G79" i="1"/>
  <c r="H105" i="1"/>
  <c r="F79" i="1" l="1"/>
  <c r="E79" i="1" s="1"/>
  <c r="G105" i="1"/>
  <c r="F105" i="1" l="1"/>
  <c r="E105" i="1" s="1"/>
  <c r="E115" i="1"/>
  <c r="E118" i="1"/>
  <c r="E103" i="1"/>
  <c r="E97" i="1"/>
  <c r="E98" i="1"/>
  <c r="E96" i="1"/>
  <c r="E90" i="1"/>
  <c r="E89" i="1"/>
  <c r="E87" i="1"/>
  <c r="E86" i="1"/>
  <c r="E84" i="1"/>
  <c r="E85" i="1"/>
  <c r="E83" i="1"/>
  <c r="E63" i="1"/>
  <c r="E62" i="1"/>
  <c r="E42" i="1"/>
  <c r="E41" i="1"/>
  <c r="E40" i="1"/>
  <c r="E38" i="1"/>
  <c r="E37" i="1"/>
  <c r="E36" i="1"/>
  <c r="E34" i="1"/>
  <c r="E33" i="1"/>
  <c r="E32" i="1"/>
  <c r="E30" i="1"/>
  <c r="E29" i="1"/>
  <c r="E28" i="1"/>
  <c r="E26" i="1"/>
  <c r="E25" i="1"/>
  <c r="E24" i="1"/>
  <c r="G20" i="1"/>
  <c r="H20" i="1"/>
  <c r="G21" i="1"/>
  <c r="G78" i="1" s="1"/>
  <c r="H21" i="1"/>
  <c r="G22" i="1"/>
  <c r="G80" i="1" s="1"/>
  <c r="H22" i="1"/>
  <c r="F23" i="1"/>
  <c r="G23" i="1"/>
  <c r="H23" i="1"/>
  <c r="F27" i="1"/>
  <c r="F31" i="1"/>
  <c r="G31" i="1"/>
  <c r="H31" i="1"/>
  <c r="G35" i="1"/>
  <c r="H35" i="1"/>
  <c r="F39" i="1"/>
  <c r="G39" i="1"/>
  <c r="H39" i="1"/>
  <c r="H114" i="1"/>
  <c r="H80" i="1"/>
  <c r="F61" i="1"/>
  <c r="G61" i="1"/>
  <c r="E61" i="1" l="1"/>
  <c r="E80" i="1"/>
  <c r="E21" i="1"/>
  <c r="F77" i="1"/>
  <c r="F76" i="1" s="1"/>
  <c r="E53" i="1"/>
  <c r="E51" i="1" s="1"/>
  <c r="H78" i="1"/>
  <c r="E78" i="1" s="1"/>
  <c r="H116" i="1"/>
  <c r="G116" i="1"/>
  <c r="E27" i="1"/>
  <c r="E99" i="1"/>
  <c r="E23" i="1"/>
  <c r="H77" i="1"/>
  <c r="E22" i="1"/>
  <c r="E20" i="1"/>
  <c r="E39" i="1"/>
  <c r="E35" i="1"/>
  <c r="G19" i="1"/>
  <c r="E31" i="1"/>
  <c r="H19" i="1"/>
  <c r="G77" i="1"/>
  <c r="F101" i="1"/>
  <c r="G120" i="1"/>
  <c r="G119" i="1"/>
  <c r="G117" i="1"/>
  <c r="G112" i="1"/>
  <c r="G111" i="1"/>
  <c r="G110" i="1"/>
  <c r="G109" i="1"/>
  <c r="G108" i="1"/>
  <c r="G107" i="1"/>
  <c r="F120" i="1"/>
  <c r="F119" i="1"/>
  <c r="F117" i="1"/>
  <c r="F111" i="1"/>
  <c r="F110" i="1"/>
  <c r="F109" i="1"/>
  <c r="F108" i="1"/>
  <c r="F107" i="1"/>
  <c r="G106" i="1"/>
  <c r="G101" i="1"/>
  <c r="G99" i="1"/>
  <c r="F99" i="1"/>
  <c r="G94" i="1"/>
  <c r="G93" i="1"/>
  <c r="G92" i="1"/>
  <c r="F94" i="1"/>
  <c r="F93" i="1"/>
  <c r="F92" i="1"/>
  <c r="G88" i="1"/>
  <c r="G82" i="1"/>
  <c r="F82" i="1"/>
  <c r="F104" i="1" l="1"/>
  <c r="H76" i="1"/>
  <c r="G76" i="1"/>
  <c r="G102" i="1"/>
  <c r="E19" i="1"/>
  <c r="F102" i="1"/>
  <c r="E77" i="1"/>
  <c r="G91" i="1"/>
  <c r="F91" i="1"/>
  <c r="G113" i="1"/>
  <c r="F113" i="1"/>
  <c r="G114" i="1"/>
  <c r="E114" i="1" s="1"/>
  <c r="G104" i="1"/>
  <c r="G100" i="1" l="1"/>
  <c r="F100" i="1"/>
  <c r="E76" i="1"/>
  <c r="H112" i="1"/>
  <c r="E112" i="1" s="1"/>
  <c r="H106" i="1" l="1"/>
  <c r="E106" i="1" s="1"/>
  <c r="E116" i="1" l="1"/>
  <c r="H88" i="1" l="1"/>
  <c r="E88" i="1" s="1"/>
  <c r="H108" i="1"/>
  <c r="E108" i="1" s="1"/>
  <c r="H120" i="1"/>
  <c r="E120" i="1" s="1"/>
  <c r="H93" i="1"/>
  <c r="E93" i="1" s="1"/>
  <c r="H109" i="1"/>
  <c r="E109" i="1" s="1"/>
  <c r="H107" i="1"/>
  <c r="E107" i="1" s="1"/>
  <c r="H117" i="1"/>
  <c r="E117" i="1" s="1"/>
  <c r="H119" i="1"/>
  <c r="E119" i="1" s="1"/>
  <c r="H92" i="1"/>
  <c r="H94" i="1"/>
  <c r="E94" i="1" s="1"/>
  <c r="H82" i="1"/>
  <c r="E82" i="1" s="1"/>
  <c r="H101" i="1"/>
  <c r="H110" i="1"/>
  <c r="E110" i="1" s="1"/>
  <c r="H111" i="1"/>
  <c r="E111" i="1" s="1"/>
  <c r="H99" i="1"/>
  <c r="E101" i="1" l="1"/>
  <c r="E92" i="1"/>
  <c r="H91" i="1"/>
  <c r="E91" i="1" s="1"/>
  <c r="H104" i="1"/>
  <c r="E104" i="1" s="1"/>
  <c r="H113" i="1"/>
  <c r="E113" i="1" s="1"/>
  <c r="H102" i="1"/>
  <c r="H100" i="1" l="1"/>
  <c r="E100" i="1" s="1"/>
  <c r="E102" i="1"/>
</calcChain>
</file>

<file path=xl/sharedStrings.xml><?xml version="1.0" encoding="utf-8"?>
<sst xmlns="http://schemas.openxmlformats.org/spreadsheetml/2006/main" count="198" uniqueCount="91">
  <si>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</si>
  <si>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</si>
  <si>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</si>
  <si>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</si>
  <si>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Бюджет города Когалыма</t>
  </si>
  <si>
    <t>Бюджет ХМАО - Югры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</si>
  <si>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</si>
  <si>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</si>
  <si>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</si>
  <si>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</si>
  <si>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</si>
  <si>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</si>
  <si>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</si>
  <si>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</si>
  <si>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</si>
  <si>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</si>
  <si>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</si>
  <si>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</si>
  <si>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</si>
  <si>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</si>
  <si>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</si>
  <si>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</si>
  <si>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</si>
  <si>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>2018 год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</si>
  <si>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</si>
  <si>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</si>
  <si>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</si>
  <si>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</si>
  <si>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</si>
  <si>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</si>
  <si>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</si>
  <si>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</si>
  <si>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</si>
  <si>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</si>
  <si>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</si>
  <si>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</si>
  <si>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</si>
  <si>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</si>
  <si>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</si>
  <si>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</si>
  <si>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</si>
  <si>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</si>
  <si>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</si>
  <si>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Обеспечение деятельности Муниципального казённого учреждения «Управление капитального строительства города Когалыма»</t>
  </si>
  <si>
    <t>Привлеченные средства</t>
  </si>
  <si>
    <t xml:space="preserve">Бюджет ХМАО - Югры (средства, переходящие с прошлых лет) </t>
  </si>
  <si>
    <t>Приобретение жилья (12-14)</t>
  </si>
  <si>
    <t>Реализация полномочий по обеспечению жилыми помещениями отдельных категорий граждан (9)</t>
  </si>
  <si>
    <t>2019 год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</si>
  <si>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(4,7,8)</t>
  </si>
  <si>
    <t>2.4.</t>
  </si>
  <si>
    <t>Улучшение жилищных условий ветеранов Великой Отечественной войны (9)</t>
  </si>
  <si>
    <t>соисполнитель 4</t>
  </si>
  <si>
    <t>МКУ«УОДОМС»</t>
  </si>
  <si>
    <t>Реализация полномочий в области градостроительной деятельности             (1-3,5,6)</t>
  </si>
  <si>
    <t>УпоЖП/ МКУ«УОДОМС»</t>
  </si>
  <si>
    <t>1.1.1.</t>
  </si>
  <si>
    <t>УпоЖП/ ОАиГ</t>
  </si>
  <si>
    <t>1.1.2.</t>
  </si>
  <si>
    <t>Внесение изменений в генеральный план города Когалыма</t>
  </si>
  <si>
    <t>Разработка проекта планировки и межевания территории в районе ул.Южная за р.Кирилл под индивидуальное жилищное строительство</t>
  </si>
  <si>
    <t>1.1.3.</t>
  </si>
  <si>
    <t>1.1.4.</t>
  </si>
  <si>
    <t>1.1.5.</t>
  </si>
  <si>
    <t>Внесение изменений в правила землепользования и застройки города Когалыма</t>
  </si>
  <si>
    <t>2020 год</t>
  </si>
  <si>
    <t xml:space="preserve">Приложение 2 </t>
  </si>
  <si>
    <t>Бюджет города Когалыма (условно утвержденный)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</si>
  <si>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01.01.2005 (9,10,10.1)</t>
  </si>
  <si>
    <t>Внесение изменений в проект планировки и межевания территории по улице Сибирская</t>
  </si>
  <si>
    <t>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(9,11,11.1)</t>
  </si>
  <si>
    <t xml:space="preserve">к муниципальной программе  </t>
  </si>
  <si>
    <t xml:space="preserve"> жильём жителей города Когалыма»</t>
  </si>
  <si>
    <t>«Обеспечение доступным  и комфортным</t>
  </si>
  <si>
    <t>Разработка проекта планировки и межевания территории 12 микрорайона города Когалыма</t>
  </si>
  <si>
    <t>1.1.6.</t>
  </si>
  <si>
    <t>Внесение изменений в генеральный план в части установления границ зон территорий,подверженных риску возникновения ситуаций природного и технического характера. Зоны затопления, подтопления</t>
  </si>
  <si>
    <t>Строительство объекта: «Трехэтажный жилой дом №3 по ул.Комсомольской»</t>
  </si>
  <si>
    <t>Строительство объекта: «Трехэтажный жилой дом №4 по ул.Комсомольской»</t>
  </si>
  <si>
    <t>1.4.</t>
  </si>
  <si>
    <t>1.4.1.</t>
  </si>
  <si>
    <t>1.4.2.</t>
  </si>
  <si>
    <t>Строительство жилых домов на территории города Когалыма (1-4)</t>
  </si>
  <si>
    <t>1.1.7.</t>
  </si>
  <si>
    <t>Разработка проекта планировки и межевания территории 16 микрорайона города Когалыма</t>
  </si>
  <si>
    <t>УпоЖП/ МУ «УКС г.Когалыма»</t>
  </si>
  <si>
    <t xml:space="preserve"> МУ «УКС г.Когалыма»</t>
  </si>
  <si>
    <t>Приложение</t>
  </si>
  <si>
    <t>к постановлению Администрации</t>
  </si>
  <si>
    <t>города Когалыма</t>
  </si>
  <si>
    <t>от 11.02.2019 №279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</si>
</sst>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0" fillId="0" borderId="0" xfId="0" applyNumberForma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1607608</xdr:colOff>
      <xdr:row>0</xdr:row>
      <xdr:rowOff>0</xdr:rowOff>
    </xdr:from>
    <xdr:to>
      <xdr:col>5</xdr:col>
      <xdr:colOff>14816</xdr:colOff>
      <xdr:row>6</xdr:row>
      <xdr:rowOff>123825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9775" y="0"/>
          <a:ext cx="1359958" cy="1372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view="pageBreakPreview" zoomScale="90" zoomScaleSheetLayoutView="90" workbookViewId="0">
      <selection activeCell="D7" sqref="D7"/>
    </sheetView>
  </sheetViews>
  <sheetFormatPr defaultRowHeight="15" x14ac:dyDescent="0.25"/>
  <cols>
    <col min="1" max="1" width="14.7109375" style="1" customWidth="1"/>
    <col min="2" max="2" width="42.42578125" style="2" customWidth="1"/>
    <col min="3" max="3" width="25" style="5" customWidth="1"/>
    <col min="4" max="4" width="29" style="2" customWidth="1"/>
    <col min="5" max="5" width="15.28515625" style="9" customWidth="1"/>
    <col min="6" max="7" width="15.42578125" style="9" customWidth="1"/>
    <col min="8" max="8" width="16.28515625" style="9" customWidth="1"/>
    <col min="9" max="9" width="12.42578125" style="9" customWidth="1"/>
    <col min="10" max="10" width="11" style="9" customWidth="1"/>
    <col min="11" max="16384" width="9.140625" style="9"/>
  </cols>
  <sheetData>
    <row r="1" spans="1:9" ht="16.5" x14ac:dyDescent="0.25">
      <c r="F1" s="17" t="s">
        <v>87</v>
      </c>
    </row>
    <row r="2" spans="1:9" ht="16.5" x14ac:dyDescent="0.25">
      <c r="F2" s="17" t="s">
        <v>88</v>
      </c>
    </row>
    <row r="3" spans="1:9" ht="16.5" x14ac:dyDescent="0.25">
      <c r="F3" s="17" t="s">
        <v>89</v>
      </c>
    </row>
    <row r="4" spans="1:9" ht="16.5" x14ac:dyDescent="0.25">
      <c r="F4" s="17" t="s">
        <v>90</v>
      </c>
    </row>
    <row r="5" spans="1:9" x14ac:dyDescent="0.25">
      <c r="D5"/>
    </row>
    <row r="6" spans="1:9" ht="16.5" x14ac:dyDescent="0.25">
      <c r="C6" s="3"/>
      <c r="D6" s="4"/>
      <c r="E6" s="14"/>
      <c r="F6" s="14"/>
      <c r="G6" s="14"/>
      <c r="H6" s="14" t="s">
        <v>66</v>
      </c>
    </row>
    <row r="7" spans="1:9" ht="16.5" x14ac:dyDescent="0.25">
      <c r="C7" s="3"/>
      <c r="D7"/>
      <c r="E7" s="14"/>
      <c r="F7" s="14"/>
      <c r="G7" s="14"/>
      <c r="H7" s="14" t="s">
        <v>71</v>
      </c>
    </row>
    <row r="8" spans="1:9" ht="16.5" x14ac:dyDescent="0.25">
      <c r="C8" s="3"/>
      <c r="D8" s="4"/>
      <c r="E8" s="19" t="s">
        <v>73</v>
      </c>
      <c r="F8" s="19"/>
      <c r="G8" s="19"/>
      <c r="H8" s="19"/>
    </row>
    <row r="9" spans="1:9" ht="16.5" x14ac:dyDescent="0.25">
      <c r="C9" s="3"/>
      <c r="D9" s="4"/>
      <c r="E9" s="19" t="s">
        <v>72</v>
      </c>
      <c r="F9" s="19"/>
      <c r="G9" s="19"/>
      <c r="H9" s="19"/>
    </row>
    <row r="10" spans="1:9" ht="16.5" x14ac:dyDescent="0.25">
      <c r="D10" s="6"/>
      <c r="E10" s="7"/>
      <c r="F10" s="8"/>
      <c r="G10" s="8"/>
      <c r="H10" s="8"/>
      <c r="I10" s="6"/>
    </row>
    <row r="11" spans="1:9" ht="16.5" x14ac:dyDescent="0.25">
      <c r="A11" s="20" t="s">
        <v>40</v>
      </c>
      <c r="B11" s="20"/>
      <c r="C11" s="20"/>
      <c r="D11" s="20"/>
      <c r="E11" s="20"/>
      <c r="F11" s="20"/>
      <c r="G11" s="20"/>
      <c r="H11" s="20"/>
      <c r="I11" s="6"/>
    </row>
    <row r="12" spans="1:9" ht="16.5" customHeight="1" x14ac:dyDescent="0.25">
      <c r="A12" s="23"/>
      <c r="B12" s="24"/>
      <c r="C12" s="25"/>
      <c r="D12" s="24"/>
      <c r="E12" s="26"/>
      <c r="F12" s="26"/>
      <c r="G12" s="26"/>
      <c r="H12" s="26"/>
    </row>
    <row r="13" spans="1:9" ht="16.5" customHeight="1" x14ac:dyDescent="0.25">
      <c r="A13" s="21" t="s">
        <v>38</v>
      </c>
      <c r="B13" s="21" t="s">
        <v>0</v>
      </c>
      <c r="C13" s="21" t="s">
        <v>1</v>
      </c>
      <c r="D13" s="21" t="s">
        <v>2</v>
      </c>
      <c r="E13" s="21" t="s">
        <v>12</v>
      </c>
      <c r="F13" s="21"/>
      <c r="G13" s="21"/>
      <c r="H13" s="21"/>
    </row>
    <row r="14" spans="1:9" s="1" customFormat="1" ht="16.899999999999999" customHeight="1" x14ac:dyDescent="0.25">
      <c r="A14" s="21"/>
      <c r="B14" s="21"/>
      <c r="C14" s="21"/>
      <c r="D14" s="21"/>
      <c r="E14" s="21"/>
      <c r="F14" s="21"/>
      <c r="G14" s="21"/>
      <c r="H14" s="21"/>
    </row>
    <row r="15" spans="1:9" s="1" customFormat="1" ht="16.899999999999999" customHeight="1" x14ac:dyDescent="0.25">
      <c r="A15" s="21"/>
      <c r="B15" s="21"/>
      <c r="C15" s="21"/>
      <c r="D15" s="21"/>
      <c r="E15" s="21" t="s">
        <v>3</v>
      </c>
      <c r="F15" s="21"/>
      <c r="G15" s="21"/>
      <c r="H15" s="21"/>
    </row>
    <row r="16" spans="1:9" s="1" customFormat="1" ht="16.5" x14ac:dyDescent="0.25">
      <c r="A16" s="21"/>
      <c r="B16" s="21"/>
      <c r="C16" s="21"/>
      <c r="D16" s="21"/>
      <c r="E16" s="21"/>
      <c r="F16" s="18" t="s">
        <v>23</v>
      </c>
      <c r="G16" s="18" t="s">
        <v>48</v>
      </c>
      <c r="H16" s="18" t="s">
        <v>65</v>
      </c>
    </row>
    <row r="17" spans="1:8" s="1" customFormat="1" ht="16.5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7</v>
      </c>
      <c r="G17" s="18"/>
      <c r="H17" s="18">
        <v>8</v>
      </c>
    </row>
    <row r="18" spans="1:8" s="1" customFormat="1" ht="16.5" x14ac:dyDescent="0.25">
      <c r="A18" s="21" t="s">
        <v>24</v>
      </c>
      <c r="B18" s="21"/>
      <c r="C18" s="21"/>
      <c r="D18" s="21"/>
      <c r="E18" s="21"/>
      <c r="F18" s="21"/>
      <c r="G18" s="21"/>
      <c r="H18" s="21"/>
    </row>
    <row r="19" spans="1:8" ht="16.5" customHeight="1" x14ac:dyDescent="0.25">
      <c r="A19" s="27" t="s">
        <v>30</v>
      </c>
      <c r="B19" s="21" t="s">
        <v>54</v>
      </c>
      <c r="C19" s="21" t="s">
        <v>17</v>
      </c>
      <c r="D19" s="18" t="s">
        <v>36</v>
      </c>
      <c r="E19" s="10">
        <f>E20+E21+E22</f>
        <v>12260.888999999999</v>
      </c>
      <c r="F19" s="10">
        <f>F20+F21+F22</f>
        <v>12260.888999999999</v>
      </c>
      <c r="G19" s="10">
        <f>G20+G21+G22</f>
        <v>0</v>
      </c>
      <c r="H19" s="10">
        <f>H20+H21+H22</f>
        <v>0</v>
      </c>
    </row>
    <row r="20" spans="1:8" ht="63" x14ac:dyDescent="0.25">
      <c r="A20" s="27"/>
      <c r="B20" s="21"/>
      <c r="C20" s="21"/>
      <c r="D20" s="15" t="s">
        <v>37</v>
      </c>
      <c r="E20" s="10">
        <f>F20+G20+H20</f>
        <v>4005</v>
      </c>
      <c r="F20" s="10">
        <f>F24+F28+F32+F48</f>
        <v>4005</v>
      </c>
      <c r="G20" s="10">
        <f t="shared" ref="G20" si="0">G24+G28+G32</f>
        <v>0</v>
      </c>
      <c r="H20" s="10">
        <f t="shared" ref="H20:H22" si="1">H24+H28+H32</f>
        <v>0</v>
      </c>
    </row>
    <row r="21" spans="1:8" ht="16.5" x14ac:dyDescent="0.25">
      <c r="A21" s="27"/>
      <c r="B21" s="21"/>
      <c r="C21" s="21"/>
      <c r="D21" s="18" t="s">
        <v>4</v>
      </c>
      <c r="E21" s="10">
        <f>F21+G21+H21</f>
        <v>7171.0489999999991</v>
      </c>
      <c r="F21" s="10">
        <f>F25+F29+F33+F37+F41+F45+F49</f>
        <v>7171.0489999999991</v>
      </c>
      <c r="G21" s="10">
        <f t="shared" ref="G21" si="2">G25+G29+G33</f>
        <v>0</v>
      </c>
      <c r="H21" s="10">
        <f t="shared" si="1"/>
        <v>0</v>
      </c>
    </row>
    <row r="22" spans="1:8" ht="16.5" x14ac:dyDescent="0.25">
      <c r="A22" s="27"/>
      <c r="B22" s="21"/>
      <c r="C22" s="21"/>
      <c r="D22" s="18" t="s">
        <v>44</v>
      </c>
      <c r="E22" s="10">
        <f>F22+G22+H22</f>
        <v>1084.8399999999999</v>
      </c>
      <c r="F22" s="10">
        <f>F26+F30+F34</f>
        <v>1084.8399999999999</v>
      </c>
      <c r="G22" s="10">
        <f t="shared" ref="G22" si="3">G26+G30+G34</f>
        <v>0</v>
      </c>
      <c r="H22" s="10">
        <f t="shared" si="1"/>
        <v>0</v>
      </c>
    </row>
    <row r="23" spans="1:8" ht="16.5" customHeight="1" x14ac:dyDescent="0.25">
      <c r="A23" s="28" t="s">
        <v>56</v>
      </c>
      <c r="B23" s="21" t="s">
        <v>74</v>
      </c>
      <c r="C23" s="21" t="s">
        <v>57</v>
      </c>
      <c r="D23" s="18" t="s">
        <v>36</v>
      </c>
      <c r="E23" s="10">
        <f>SUM(E24:E26)</f>
        <v>685.27</v>
      </c>
      <c r="F23" s="10">
        <f>SUM(F24:F26)</f>
        <v>685.27</v>
      </c>
      <c r="G23" s="10">
        <f>SUM(G24:G26)</f>
        <v>0</v>
      </c>
      <c r="H23" s="10">
        <f>SUM(H24:H26)</f>
        <v>0</v>
      </c>
    </row>
    <row r="24" spans="1:8" ht="16.5" x14ac:dyDescent="0.25">
      <c r="A24" s="28"/>
      <c r="B24" s="21"/>
      <c r="C24" s="21"/>
      <c r="D24" s="18" t="s">
        <v>5</v>
      </c>
      <c r="E24" s="10">
        <f>F24+G24+H24</f>
        <v>0</v>
      </c>
      <c r="F24" s="10">
        <v>0</v>
      </c>
      <c r="G24" s="10">
        <v>0</v>
      </c>
      <c r="H24" s="10">
        <v>0</v>
      </c>
    </row>
    <row r="25" spans="1:8" ht="16.5" x14ac:dyDescent="0.25">
      <c r="A25" s="28"/>
      <c r="B25" s="21"/>
      <c r="C25" s="21"/>
      <c r="D25" s="18" t="s">
        <v>4</v>
      </c>
      <c r="E25" s="10">
        <f>F25+G25+H25</f>
        <v>685.27</v>
      </c>
      <c r="F25" s="10">
        <v>685.27</v>
      </c>
      <c r="G25" s="10">
        <v>0</v>
      </c>
      <c r="H25" s="10">
        <v>0</v>
      </c>
    </row>
    <row r="26" spans="1:8" ht="16.5" x14ac:dyDescent="0.25">
      <c r="A26" s="28"/>
      <c r="B26" s="21"/>
      <c r="C26" s="21"/>
      <c r="D26" s="18" t="s">
        <v>44</v>
      </c>
      <c r="E26" s="10">
        <f>F26+G26+H26</f>
        <v>0</v>
      </c>
      <c r="F26" s="10">
        <v>0</v>
      </c>
      <c r="G26" s="10">
        <v>0</v>
      </c>
      <c r="H26" s="10">
        <v>0</v>
      </c>
    </row>
    <row r="27" spans="1:8" ht="16.5" customHeight="1" x14ac:dyDescent="0.25">
      <c r="A27" s="28" t="s">
        <v>58</v>
      </c>
      <c r="B27" s="21" t="s">
        <v>59</v>
      </c>
      <c r="C27" s="21" t="s">
        <v>57</v>
      </c>
      <c r="D27" s="18" t="s">
        <v>36</v>
      </c>
      <c r="E27" s="10">
        <f>SUM(E28:E30)</f>
        <v>1493.1</v>
      </c>
      <c r="F27" s="10">
        <f t="shared" ref="F27" si="4">SUM(F28:F30)</f>
        <v>1493.1</v>
      </c>
      <c r="G27" s="10">
        <v>0</v>
      </c>
      <c r="H27" s="10">
        <v>0</v>
      </c>
    </row>
    <row r="28" spans="1:8" ht="18.75" customHeight="1" x14ac:dyDescent="0.25">
      <c r="A28" s="29"/>
      <c r="B28" s="21"/>
      <c r="C28" s="21"/>
      <c r="D28" s="18" t="s">
        <v>5</v>
      </c>
      <c r="E28" s="10">
        <f t="shared" ref="E28:E30" si="5">F28+G28+H28</f>
        <v>0</v>
      </c>
      <c r="F28" s="10">
        <v>0</v>
      </c>
      <c r="G28" s="10">
        <v>0</v>
      </c>
      <c r="H28" s="10">
        <v>0</v>
      </c>
    </row>
    <row r="29" spans="1:8" ht="16.5" x14ac:dyDescent="0.25">
      <c r="A29" s="29"/>
      <c r="B29" s="21"/>
      <c r="C29" s="21"/>
      <c r="D29" s="18" t="s">
        <v>4</v>
      </c>
      <c r="E29" s="10">
        <f t="shared" si="5"/>
        <v>408.26</v>
      </c>
      <c r="F29" s="10">
        <v>408.26</v>
      </c>
      <c r="G29" s="10">
        <v>0</v>
      </c>
      <c r="H29" s="10">
        <v>0</v>
      </c>
    </row>
    <row r="30" spans="1:8" ht="16.5" x14ac:dyDescent="0.25">
      <c r="A30" s="29"/>
      <c r="B30" s="21"/>
      <c r="C30" s="21"/>
      <c r="D30" s="18" t="s">
        <v>44</v>
      </c>
      <c r="E30" s="10">
        <f t="shared" si="5"/>
        <v>1084.8399999999999</v>
      </c>
      <c r="F30" s="10">
        <v>1084.8399999999999</v>
      </c>
      <c r="G30" s="10">
        <v>0</v>
      </c>
      <c r="H30" s="10">
        <v>0</v>
      </c>
    </row>
    <row r="31" spans="1:8" ht="22.5" customHeight="1" x14ac:dyDescent="0.25">
      <c r="A31" s="27" t="s">
        <v>61</v>
      </c>
      <c r="B31" s="21" t="s">
        <v>60</v>
      </c>
      <c r="C31" s="21" t="s">
        <v>57</v>
      </c>
      <c r="D31" s="18" t="s">
        <v>36</v>
      </c>
      <c r="E31" s="10">
        <f>SUM(E32:E34)</f>
        <v>910.17</v>
      </c>
      <c r="F31" s="10">
        <f t="shared" ref="F31:G31" si="6">SUM(F32:F34)</f>
        <v>910.17</v>
      </c>
      <c r="G31" s="10">
        <f t="shared" si="6"/>
        <v>0</v>
      </c>
      <c r="H31" s="10">
        <f t="shared" ref="H31" si="7">SUM(H32:H34)</f>
        <v>0</v>
      </c>
    </row>
    <row r="32" spans="1:8" ht="20.25" customHeight="1" x14ac:dyDescent="0.25">
      <c r="A32" s="27"/>
      <c r="B32" s="21"/>
      <c r="C32" s="21"/>
      <c r="D32" s="18" t="s">
        <v>5</v>
      </c>
      <c r="E32" s="10">
        <f t="shared" ref="E32:E34" si="8">F32+G32+H32</f>
        <v>0</v>
      </c>
      <c r="F32" s="10">
        <v>0</v>
      </c>
      <c r="G32" s="10">
        <v>0</v>
      </c>
      <c r="H32" s="10">
        <v>0</v>
      </c>
    </row>
    <row r="33" spans="1:11" ht="21" customHeight="1" x14ac:dyDescent="0.25">
      <c r="A33" s="27"/>
      <c r="B33" s="21"/>
      <c r="C33" s="21"/>
      <c r="D33" s="18" t="s">
        <v>4</v>
      </c>
      <c r="E33" s="10">
        <f t="shared" si="8"/>
        <v>910.17</v>
      </c>
      <c r="F33" s="10">
        <v>910.17</v>
      </c>
      <c r="G33" s="10">
        <v>0</v>
      </c>
      <c r="H33" s="10">
        <v>0</v>
      </c>
    </row>
    <row r="34" spans="1:11" ht="26.25" customHeight="1" x14ac:dyDescent="0.25">
      <c r="A34" s="27"/>
      <c r="B34" s="21"/>
      <c r="C34" s="21"/>
      <c r="D34" s="18" t="s">
        <v>44</v>
      </c>
      <c r="E34" s="10">
        <f t="shared" si="8"/>
        <v>0</v>
      </c>
      <c r="F34" s="10">
        <v>0</v>
      </c>
      <c r="G34" s="10">
        <v>0</v>
      </c>
      <c r="H34" s="10">
        <v>0</v>
      </c>
    </row>
    <row r="35" spans="1:11" ht="15.75" customHeight="1" x14ac:dyDescent="0.25">
      <c r="A35" s="30" t="s">
        <v>62</v>
      </c>
      <c r="B35" s="30" t="s">
        <v>64</v>
      </c>
      <c r="C35" s="21" t="s">
        <v>57</v>
      </c>
      <c r="D35" s="18" t="s">
        <v>36</v>
      </c>
      <c r="E35" s="10">
        <f>SUM(E36:E38)</f>
        <v>271.53899999999999</v>
      </c>
      <c r="F35" s="10">
        <f>SUM(F36:F38)</f>
        <v>271.53899999999999</v>
      </c>
      <c r="G35" s="10">
        <f t="shared" ref="G35" si="9">SUM(G36:G38)</f>
        <v>0</v>
      </c>
      <c r="H35" s="10">
        <f t="shared" ref="H35" si="10">SUM(H36:H38)</f>
        <v>0</v>
      </c>
    </row>
    <row r="36" spans="1:11" ht="20.25" customHeight="1" x14ac:dyDescent="0.25">
      <c r="A36" s="30"/>
      <c r="B36" s="30"/>
      <c r="C36" s="21"/>
      <c r="D36" s="18" t="s">
        <v>5</v>
      </c>
      <c r="E36" s="10">
        <f t="shared" ref="E36:E38" si="11">F36+G36+H36</f>
        <v>0</v>
      </c>
      <c r="F36" s="10">
        <v>0</v>
      </c>
      <c r="G36" s="10">
        <v>0</v>
      </c>
      <c r="H36" s="10">
        <v>0</v>
      </c>
      <c r="K36" s="10"/>
    </row>
    <row r="37" spans="1:11" ht="18.75" customHeight="1" x14ac:dyDescent="0.25">
      <c r="A37" s="30"/>
      <c r="B37" s="30"/>
      <c r="C37" s="21"/>
      <c r="D37" s="18" t="s">
        <v>4</v>
      </c>
      <c r="E37" s="10">
        <f t="shared" si="11"/>
        <v>271.53899999999999</v>
      </c>
      <c r="F37" s="10">
        <v>271.53899999999999</v>
      </c>
      <c r="G37" s="10">
        <v>0</v>
      </c>
      <c r="H37" s="10">
        <v>0</v>
      </c>
    </row>
    <row r="38" spans="1:11" ht="18" customHeight="1" x14ac:dyDescent="0.25">
      <c r="A38" s="30"/>
      <c r="B38" s="30"/>
      <c r="C38" s="21"/>
      <c r="D38" s="18" t="s">
        <v>44</v>
      </c>
      <c r="E38" s="10">
        <f t="shared" si="11"/>
        <v>0</v>
      </c>
      <c r="F38" s="10">
        <v>0</v>
      </c>
      <c r="G38" s="10">
        <v>0</v>
      </c>
      <c r="H38" s="10">
        <v>0</v>
      </c>
    </row>
    <row r="39" spans="1:11" ht="18" customHeight="1" x14ac:dyDescent="0.25">
      <c r="A39" s="30" t="s">
        <v>63</v>
      </c>
      <c r="B39" s="30" t="s">
        <v>69</v>
      </c>
      <c r="C39" s="21" t="s">
        <v>57</v>
      </c>
      <c r="D39" s="18" t="s">
        <v>36</v>
      </c>
      <c r="E39" s="10">
        <f>SUM(E40:E42)</f>
        <v>424.93</v>
      </c>
      <c r="F39" s="10">
        <f t="shared" ref="F39:G39" si="12">SUM(F40:F42)</f>
        <v>424.93</v>
      </c>
      <c r="G39" s="10">
        <f t="shared" si="12"/>
        <v>0</v>
      </c>
      <c r="H39" s="10">
        <f t="shared" ref="H39" si="13">SUM(H40:H42)</f>
        <v>0</v>
      </c>
    </row>
    <row r="40" spans="1:11" ht="18.75" customHeight="1" x14ac:dyDescent="0.25">
      <c r="A40" s="30"/>
      <c r="B40" s="30"/>
      <c r="C40" s="21"/>
      <c r="D40" s="18" t="s">
        <v>5</v>
      </c>
      <c r="E40" s="10">
        <f t="shared" ref="E40:E42" si="14">F40+G40+H40</f>
        <v>0</v>
      </c>
      <c r="F40" s="10">
        <v>0</v>
      </c>
      <c r="G40" s="10">
        <v>0</v>
      </c>
      <c r="H40" s="10">
        <v>0</v>
      </c>
    </row>
    <row r="41" spans="1:11" ht="16.5" customHeight="1" x14ac:dyDescent="0.25">
      <c r="A41" s="30"/>
      <c r="B41" s="30"/>
      <c r="C41" s="21"/>
      <c r="D41" s="18" t="s">
        <v>4</v>
      </c>
      <c r="E41" s="10">
        <f t="shared" si="14"/>
        <v>424.93</v>
      </c>
      <c r="F41" s="10">
        <v>424.93</v>
      </c>
      <c r="G41" s="10">
        <v>0</v>
      </c>
      <c r="H41" s="10">
        <v>0</v>
      </c>
    </row>
    <row r="42" spans="1:11" ht="16.5" customHeight="1" x14ac:dyDescent="0.25">
      <c r="A42" s="30"/>
      <c r="B42" s="30"/>
      <c r="C42" s="21"/>
      <c r="D42" s="18" t="s">
        <v>44</v>
      </c>
      <c r="E42" s="10">
        <f t="shared" si="14"/>
        <v>0</v>
      </c>
      <c r="F42" s="10">
        <v>0</v>
      </c>
      <c r="G42" s="10">
        <v>0</v>
      </c>
      <c r="H42" s="10">
        <v>0</v>
      </c>
    </row>
    <row r="43" spans="1:11" ht="18.75" customHeight="1" x14ac:dyDescent="0.25">
      <c r="A43" s="30" t="s">
        <v>75</v>
      </c>
      <c r="B43" s="30" t="s">
        <v>76</v>
      </c>
      <c r="C43" s="21" t="s">
        <v>57</v>
      </c>
      <c r="D43" s="18" t="s">
        <v>36</v>
      </c>
      <c r="E43" s="10">
        <f>SUM(E44:E46)</f>
        <v>3975.88</v>
      </c>
      <c r="F43" s="10">
        <f t="shared" ref="F43:H43" si="15">SUM(F44:F46)</f>
        <v>3975.88</v>
      </c>
      <c r="G43" s="10">
        <f t="shared" si="15"/>
        <v>0</v>
      </c>
      <c r="H43" s="10">
        <f t="shared" si="15"/>
        <v>0</v>
      </c>
    </row>
    <row r="44" spans="1:11" ht="26.25" customHeight="1" x14ac:dyDescent="0.25">
      <c r="A44" s="29"/>
      <c r="B44" s="29"/>
      <c r="C44" s="21"/>
      <c r="D44" s="18" t="s">
        <v>5</v>
      </c>
      <c r="E44" s="10">
        <f t="shared" ref="E44:E50" si="16">F44+G44+H44</f>
        <v>0</v>
      </c>
      <c r="F44" s="10">
        <v>0</v>
      </c>
      <c r="G44" s="10">
        <v>0</v>
      </c>
      <c r="H44" s="10">
        <v>0</v>
      </c>
    </row>
    <row r="45" spans="1:11" ht="26.25" customHeight="1" x14ac:dyDescent="0.25">
      <c r="A45" s="29"/>
      <c r="B45" s="29"/>
      <c r="C45" s="21"/>
      <c r="D45" s="18" t="s">
        <v>4</v>
      </c>
      <c r="E45" s="10">
        <f t="shared" si="16"/>
        <v>3975.88</v>
      </c>
      <c r="F45" s="10">
        <v>3975.88</v>
      </c>
      <c r="G45" s="10">
        <v>0</v>
      </c>
      <c r="H45" s="10">
        <v>0</v>
      </c>
    </row>
    <row r="46" spans="1:11" ht="26.25" customHeight="1" x14ac:dyDescent="0.25">
      <c r="A46" s="29"/>
      <c r="B46" s="29"/>
      <c r="C46" s="21"/>
      <c r="D46" s="18" t="s">
        <v>44</v>
      </c>
      <c r="E46" s="10">
        <f t="shared" si="16"/>
        <v>0</v>
      </c>
      <c r="F46" s="10">
        <v>0</v>
      </c>
      <c r="G46" s="10">
        <v>0</v>
      </c>
      <c r="H46" s="10">
        <v>0</v>
      </c>
    </row>
    <row r="47" spans="1:11" ht="15.75" customHeight="1" x14ac:dyDescent="0.25">
      <c r="A47" s="30" t="s">
        <v>83</v>
      </c>
      <c r="B47" s="21" t="s">
        <v>84</v>
      </c>
      <c r="C47" s="21" t="s">
        <v>57</v>
      </c>
      <c r="D47" s="18" t="s">
        <v>36</v>
      </c>
      <c r="E47" s="10">
        <f>SUM(E48:E50)</f>
        <v>4500</v>
      </c>
      <c r="F47" s="10">
        <f t="shared" ref="F47:H47" si="17">SUM(F48:F50)</f>
        <v>4500</v>
      </c>
      <c r="G47" s="10">
        <f t="shared" si="17"/>
        <v>0</v>
      </c>
      <c r="H47" s="10">
        <f t="shared" si="17"/>
        <v>0</v>
      </c>
    </row>
    <row r="48" spans="1:11" ht="26.25" customHeight="1" x14ac:dyDescent="0.25">
      <c r="A48" s="29"/>
      <c r="B48" s="21"/>
      <c r="C48" s="21"/>
      <c r="D48" s="18" t="s">
        <v>5</v>
      </c>
      <c r="E48" s="10">
        <f t="shared" si="16"/>
        <v>4005</v>
      </c>
      <c r="F48" s="10">
        <v>4005</v>
      </c>
      <c r="G48" s="10">
        <v>0</v>
      </c>
      <c r="H48" s="10">
        <v>0</v>
      </c>
    </row>
    <row r="49" spans="1:9" ht="26.25" customHeight="1" x14ac:dyDescent="0.25">
      <c r="A49" s="29"/>
      <c r="B49" s="21"/>
      <c r="C49" s="21"/>
      <c r="D49" s="18" t="s">
        <v>4</v>
      </c>
      <c r="E49" s="10">
        <f t="shared" si="16"/>
        <v>495</v>
      </c>
      <c r="F49" s="10">
        <v>495</v>
      </c>
      <c r="G49" s="10">
        <v>0</v>
      </c>
      <c r="H49" s="10">
        <v>0</v>
      </c>
    </row>
    <row r="50" spans="1:9" ht="26.25" customHeight="1" x14ac:dyDescent="0.25">
      <c r="A50" s="29"/>
      <c r="B50" s="21"/>
      <c r="C50" s="21"/>
      <c r="D50" s="18" t="s">
        <v>44</v>
      </c>
      <c r="E50" s="10">
        <f t="shared" si="16"/>
        <v>0</v>
      </c>
      <c r="F50" s="10">
        <v>0</v>
      </c>
      <c r="G50" s="10">
        <v>0</v>
      </c>
      <c r="H50" s="10">
        <v>0</v>
      </c>
    </row>
    <row r="51" spans="1:9" ht="22.5" customHeight="1" x14ac:dyDescent="0.25">
      <c r="A51" s="21" t="s">
        <v>31</v>
      </c>
      <c r="B51" s="21" t="s">
        <v>49</v>
      </c>
      <c r="C51" s="21" t="s">
        <v>22</v>
      </c>
      <c r="D51" s="18" t="s">
        <v>36</v>
      </c>
      <c r="E51" s="10">
        <f>E52+E53+E54+E55</f>
        <v>508055.9</v>
      </c>
      <c r="F51" s="10">
        <f>F52+F53</f>
        <v>13535.9</v>
      </c>
      <c r="G51" s="10">
        <f>G52+G53+G55</f>
        <v>89037.599999999991</v>
      </c>
      <c r="H51" s="10">
        <f>H52+H53+H54+H55</f>
        <v>399769.4</v>
      </c>
    </row>
    <row r="52" spans="1:9" ht="25.5" customHeight="1" x14ac:dyDescent="0.25">
      <c r="A52" s="21"/>
      <c r="B52" s="21"/>
      <c r="C52" s="21"/>
      <c r="D52" s="18" t="s">
        <v>5</v>
      </c>
      <c r="E52" s="10">
        <f>F52+G52+H52</f>
        <v>370889.9</v>
      </c>
      <c r="F52" s="10">
        <f t="shared" ref="F52:H55" si="18">F57</f>
        <v>0</v>
      </c>
      <c r="G52" s="10">
        <f t="shared" si="18"/>
        <v>71062.899999999994</v>
      </c>
      <c r="H52" s="10">
        <f t="shared" si="18"/>
        <v>299827</v>
      </c>
    </row>
    <row r="53" spans="1:9" ht="23.25" customHeight="1" x14ac:dyDescent="0.25">
      <c r="A53" s="21"/>
      <c r="B53" s="21"/>
      <c r="C53" s="21"/>
      <c r="D53" s="18" t="s">
        <v>4</v>
      </c>
      <c r="E53" s="10">
        <f>F53+G53+H53</f>
        <v>49854</v>
      </c>
      <c r="F53" s="10">
        <f t="shared" si="18"/>
        <v>13535.9</v>
      </c>
      <c r="G53" s="10">
        <f t="shared" si="18"/>
        <v>17974.7</v>
      </c>
      <c r="H53" s="10">
        <f t="shared" si="18"/>
        <v>18343.400000000001</v>
      </c>
    </row>
    <row r="54" spans="1:9" ht="33" customHeight="1" x14ac:dyDescent="0.25">
      <c r="A54" s="21"/>
      <c r="B54" s="21"/>
      <c r="C54" s="21"/>
      <c r="D54" s="18" t="s">
        <v>67</v>
      </c>
      <c r="E54" s="10">
        <f>F54+G54+H54</f>
        <v>87312</v>
      </c>
      <c r="F54" s="10">
        <f t="shared" si="18"/>
        <v>0</v>
      </c>
      <c r="G54" s="10">
        <f t="shared" si="18"/>
        <v>5713</v>
      </c>
      <c r="H54" s="10">
        <f t="shared" si="18"/>
        <v>81599</v>
      </c>
    </row>
    <row r="55" spans="1:9" ht="21" customHeight="1" x14ac:dyDescent="0.25">
      <c r="A55" s="21"/>
      <c r="B55" s="21"/>
      <c r="C55" s="21"/>
      <c r="D55" s="18" t="s">
        <v>44</v>
      </c>
      <c r="E55" s="10">
        <f>F55+G55+H55</f>
        <v>0</v>
      </c>
      <c r="F55" s="10">
        <f t="shared" si="18"/>
        <v>0</v>
      </c>
      <c r="G55" s="10">
        <f t="shared" si="18"/>
        <v>0</v>
      </c>
      <c r="H55" s="10">
        <f t="shared" si="18"/>
        <v>0</v>
      </c>
    </row>
    <row r="56" spans="1:9" ht="22.5" customHeight="1" x14ac:dyDescent="0.25">
      <c r="A56" s="28" t="s">
        <v>41</v>
      </c>
      <c r="B56" s="21" t="s">
        <v>42</v>
      </c>
      <c r="C56" s="21" t="s">
        <v>85</v>
      </c>
      <c r="D56" s="18" t="s">
        <v>36</v>
      </c>
      <c r="E56" s="10">
        <f>E57+E58+E59+E60</f>
        <v>508055.9</v>
      </c>
      <c r="F56" s="10">
        <f>SUM(F57:F60)</f>
        <v>13535.9</v>
      </c>
      <c r="G56" s="10">
        <f>G57+G58+G59</f>
        <v>94750.599999999991</v>
      </c>
      <c r="H56" s="10">
        <f>SUM(H57:H60)</f>
        <v>399769.4</v>
      </c>
    </row>
    <row r="57" spans="1:9" ht="24.75" customHeight="1" x14ac:dyDescent="0.25">
      <c r="A57" s="28"/>
      <c r="B57" s="21"/>
      <c r="C57" s="21"/>
      <c r="D57" s="18" t="s">
        <v>5</v>
      </c>
      <c r="E57" s="10">
        <f>F57+G57+H57</f>
        <v>370889.9</v>
      </c>
      <c r="F57" s="10">
        <v>0</v>
      </c>
      <c r="G57" s="10">
        <v>71062.899999999994</v>
      </c>
      <c r="H57" s="10">
        <v>299827</v>
      </c>
    </row>
    <row r="58" spans="1:9" ht="21.75" customHeight="1" x14ac:dyDescent="0.25">
      <c r="A58" s="28"/>
      <c r="B58" s="21"/>
      <c r="C58" s="21"/>
      <c r="D58" s="18" t="s">
        <v>4</v>
      </c>
      <c r="E58" s="10">
        <f>F58+G58+H58</f>
        <v>49854</v>
      </c>
      <c r="F58" s="10">
        <v>13535.9</v>
      </c>
      <c r="G58" s="10">
        <v>17974.7</v>
      </c>
      <c r="H58" s="10">
        <v>18343.400000000001</v>
      </c>
    </row>
    <row r="59" spans="1:9" ht="29.25" customHeight="1" x14ac:dyDescent="0.25">
      <c r="A59" s="28"/>
      <c r="B59" s="21"/>
      <c r="C59" s="21"/>
      <c r="D59" s="18" t="s">
        <v>67</v>
      </c>
      <c r="E59" s="10">
        <f>F59+G59+H59</f>
        <v>87312</v>
      </c>
      <c r="F59" s="10">
        <v>0</v>
      </c>
      <c r="G59" s="10">
        <v>5713</v>
      </c>
      <c r="H59" s="10">
        <f>55000+26599</f>
        <v>81599</v>
      </c>
    </row>
    <row r="60" spans="1:9" ht="21" customHeight="1" x14ac:dyDescent="0.25">
      <c r="A60" s="28"/>
      <c r="B60" s="21"/>
      <c r="C60" s="21"/>
      <c r="D60" s="18" t="s">
        <v>44</v>
      </c>
      <c r="E60" s="10">
        <f>F60+G60+H60</f>
        <v>0</v>
      </c>
      <c r="F60" s="10">
        <v>0</v>
      </c>
      <c r="G60" s="10">
        <v>0</v>
      </c>
      <c r="H60" s="10">
        <v>0</v>
      </c>
    </row>
    <row r="61" spans="1:9" ht="30" customHeight="1" x14ac:dyDescent="0.25">
      <c r="A61" s="28" t="s">
        <v>32</v>
      </c>
      <c r="B61" s="21" t="s">
        <v>46</v>
      </c>
      <c r="C61" s="21" t="s">
        <v>18</v>
      </c>
      <c r="D61" s="18" t="s">
        <v>36</v>
      </c>
      <c r="E61" s="10">
        <f>E62+E63</f>
        <v>176850.2</v>
      </c>
      <c r="F61" s="10">
        <f>F62+F63</f>
        <v>133528.90000000002</v>
      </c>
      <c r="G61" s="10">
        <f>G62+G63</f>
        <v>20992.7</v>
      </c>
      <c r="H61" s="10">
        <f>H62+H63</f>
        <v>22328.600000000002</v>
      </c>
    </row>
    <row r="62" spans="1:9" ht="24.75" customHeight="1" x14ac:dyDescent="0.25">
      <c r="A62" s="28"/>
      <c r="B62" s="21"/>
      <c r="C62" s="21"/>
      <c r="D62" s="18" t="s">
        <v>5</v>
      </c>
      <c r="E62" s="10">
        <f>F62+G62+H62</f>
        <v>137801</v>
      </c>
      <c r="F62" s="10">
        <v>99245.1</v>
      </c>
      <c r="G62" s="10">
        <v>18683.5</v>
      </c>
      <c r="H62" s="10">
        <v>19872.400000000001</v>
      </c>
    </row>
    <row r="63" spans="1:9" ht="24.75" customHeight="1" x14ac:dyDescent="0.25">
      <c r="A63" s="28"/>
      <c r="B63" s="21"/>
      <c r="C63" s="21"/>
      <c r="D63" s="11" t="s">
        <v>4</v>
      </c>
      <c r="E63" s="10">
        <f t="shared" ref="E63" si="19">F63+G63+H63</f>
        <v>39049.199999999997</v>
      </c>
      <c r="F63" s="10">
        <v>34283.800000000003</v>
      </c>
      <c r="G63" s="10">
        <v>2309.1999999999998</v>
      </c>
      <c r="H63" s="10">
        <v>2456.1999999999998</v>
      </c>
      <c r="I63" s="13"/>
    </row>
    <row r="64" spans="1:9" ht="21.75" customHeight="1" x14ac:dyDescent="0.25">
      <c r="A64" s="28" t="s">
        <v>79</v>
      </c>
      <c r="B64" s="21" t="s">
        <v>82</v>
      </c>
      <c r="C64" s="21" t="s">
        <v>85</v>
      </c>
      <c r="D64" s="18" t="s">
        <v>36</v>
      </c>
      <c r="E64" s="10">
        <f>E67</f>
        <v>100000</v>
      </c>
      <c r="F64" s="10">
        <f>F67</f>
        <v>100000</v>
      </c>
      <c r="G64" s="10">
        <v>0</v>
      </c>
      <c r="H64" s="10">
        <v>0</v>
      </c>
      <c r="I64" s="13"/>
    </row>
    <row r="65" spans="1:9" ht="21" customHeight="1" x14ac:dyDescent="0.25">
      <c r="A65" s="28"/>
      <c r="B65" s="21"/>
      <c r="C65" s="21"/>
      <c r="D65" s="18" t="s">
        <v>5</v>
      </c>
      <c r="E65" s="10">
        <v>0</v>
      </c>
      <c r="F65" s="10">
        <v>0</v>
      </c>
      <c r="G65" s="10">
        <v>0</v>
      </c>
      <c r="H65" s="10">
        <v>0</v>
      </c>
      <c r="I65" s="13"/>
    </row>
    <row r="66" spans="1:9" ht="21.75" customHeight="1" x14ac:dyDescent="0.25">
      <c r="A66" s="28"/>
      <c r="B66" s="21"/>
      <c r="C66" s="21"/>
      <c r="D66" s="18" t="s">
        <v>4</v>
      </c>
      <c r="E66" s="10">
        <v>0</v>
      </c>
      <c r="F66" s="10">
        <v>0</v>
      </c>
      <c r="G66" s="10">
        <v>0</v>
      </c>
      <c r="H66" s="10">
        <v>0</v>
      </c>
      <c r="I66" s="13"/>
    </row>
    <row r="67" spans="1:9" ht="19.5" customHeight="1" x14ac:dyDescent="0.25">
      <c r="A67" s="28"/>
      <c r="B67" s="21"/>
      <c r="C67" s="21"/>
      <c r="D67" s="18" t="s">
        <v>44</v>
      </c>
      <c r="E67" s="10">
        <f>F67+G67+H67</f>
        <v>100000</v>
      </c>
      <c r="F67" s="10">
        <f>F71+F75</f>
        <v>100000</v>
      </c>
      <c r="G67" s="10">
        <v>0</v>
      </c>
      <c r="H67" s="10">
        <v>0</v>
      </c>
      <c r="I67" s="13"/>
    </row>
    <row r="68" spans="1:9" ht="24" customHeight="1" x14ac:dyDescent="0.25">
      <c r="A68" s="28" t="s">
        <v>80</v>
      </c>
      <c r="B68" s="21" t="s">
        <v>77</v>
      </c>
      <c r="C68" s="21" t="s">
        <v>85</v>
      </c>
      <c r="D68" s="18" t="s">
        <v>36</v>
      </c>
      <c r="E68" s="10">
        <f>E71</f>
        <v>50000</v>
      </c>
      <c r="F68" s="10">
        <f>F71</f>
        <v>50000</v>
      </c>
      <c r="G68" s="10">
        <v>0</v>
      </c>
      <c r="H68" s="10">
        <v>0</v>
      </c>
      <c r="I68" s="13"/>
    </row>
    <row r="69" spans="1:9" ht="21" customHeight="1" x14ac:dyDescent="0.25">
      <c r="A69" s="28"/>
      <c r="B69" s="21"/>
      <c r="C69" s="21"/>
      <c r="D69" s="18" t="s">
        <v>5</v>
      </c>
      <c r="E69" s="10">
        <v>0</v>
      </c>
      <c r="F69" s="10">
        <v>0</v>
      </c>
      <c r="G69" s="10">
        <v>0</v>
      </c>
      <c r="H69" s="10">
        <v>0</v>
      </c>
      <c r="I69" s="13"/>
    </row>
    <row r="70" spans="1:9" ht="20.25" customHeight="1" x14ac:dyDescent="0.25">
      <c r="A70" s="28"/>
      <c r="B70" s="21"/>
      <c r="C70" s="21"/>
      <c r="D70" s="18" t="s">
        <v>4</v>
      </c>
      <c r="E70" s="10">
        <v>0</v>
      </c>
      <c r="F70" s="10">
        <v>0</v>
      </c>
      <c r="G70" s="10">
        <v>0</v>
      </c>
      <c r="H70" s="10">
        <v>0</v>
      </c>
      <c r="I70" s="13"/>
    </row>
    <row r="71" spans="1:9" ht="20.25" customHeight="1" x14ac:dyDescent="0.25">
      <c r="A71" s="28"/>
      <c r="B71" s="21"/>
      <c r="C71" s="21"/>
      <c r="D71" s="18" t="s">
        <v>44</v>
      </c>
      <c r="E71" s="10">
        <f>F71+G71+H71</f>
        <v>50000</v>
      </c>
      <c r="F71" s="10">
        <v>50000</v>
      </c>
      <c r="G71" s="10">
        <v>0</v>
      </c>
      <c r="H71" s="10">
        <v>0</v>
      </c>
      <c r="I71" s="13"/>
    </row>
    <row r="72" spans="1:9" ht="21" customHeight="1" x14ac:dyDescent="0.25">
      <c r="A72" s="28" t="s">
        <v>81</v>
      </c>
      <c r="B72" s="21" t="s">
        <v>78</v>
      </c>
      <c r="C72" s="21" t="s">
        <v>85</v>
      </c>
      <c r="D72" s="18" t="s">
        <v>36</v>
      </c>
      <c r="E72" s="10">
        <f>E75</f>
        <v>50000</v>
      </c>
      <c r="F72" s="10">
        <f>F75</f>
        <v>50000</v>
      </c>
      <c r="G72" s="10">
        <v>0</v>
      </c>
      <c r="H72" s="10">
        <v>0</v>
      </c>
      <c r="I72" s="13"/>
    </row>
    <row r="73" spans="1:9" ht="18" customHeight="1" x14ac:dyDescent="0.25">
      <c r="A73" s="28"/>
      <c r="B73" s="21"/>
      <c r="C73" s="21"/>
      <c r="D73" s="18" t="s">
        <v>5</v>
      </c>
      <c r="E73" s="10">
        <v>0</v>
      </c>
      <c r="F73" s="10">
        <v>0</v>
      </c>
      <c r="G73" s="10">
        <v>0</v>
      </c>
      <c r="H73" s="10">
        <v>0</v>
      </c>
      <c r="I73" s="13"/>
    </row>
    <row r="74" spans="1:9" ht="18.75" customHeight="1" x14ac:dyDescent="0.25">
      <c r="A74" s="28"/>
      <c r="B74" s="21"/>
      <c r="C74" s="21"/>
      <c r="D74" s="18" t="s">
        <v>4</v>
      </c>
      <c r="E74" s="10">
        <v>0</v>
      </c>
      <c r="F74" s="10">
        <v>0</v>
      </c>
      <c r="G74" s="10">
        <v>0</v>
      </c>
      <c r="H74" s="10">
        <v>0</v>
      </c>
      <c r="I74" s="13"/>
    </row>
    <row r="75" spans="1:9" ht="21" customHeight="1" x14ac:dyDescent="0.25">
      <c r="A75" s="28"/>
      <c r="B75" s="21"/>
      <c r="C75" s="21"/>
      <c r="D75" s="18" t="s">
        <v>44</v>
      </c>
      <c r="E75" s="10">
        <f>F75+G75+H75</f>
        <v>50000</v>
      </c>
      <c r="F75" s="10">
        <v>50000</v>
      </c>
      <c r="G75" s="10">
        <v>0</v>
      </c>
      <c r="H75" s="10">
        <v>0</v>
      </c>
      <c r="I75" s="13"/>
    </row>
    <row r="76" spans="1:9" ht="27" customHeight="1" x14ac:dyDescent="0.25">
      <c r="A76" s="21"/>
      <c r="B76" s="21" t="s">
        <v>15</v>
      </c>
      <c r="C76" s="21"/>
      <c r="D76" s="18" t="s">
        <v>36</v>
      </c>
      <c r="E76" s="10">
        <f>F76+G76+H76</f>
        <v>797166.98900000006</v>
      </c>
      <c r="F76" s="10">
        <f>F77+F78+F79+F80</f>
        <v>259325.68900000001</v>
      </c>
      <c r="G76" s="10">
        <f>G77+G78+G79+G80</f>
        <v>115743.29999999999</v>
      </c>
      <c r="H76" s="10">
        <f>H77+H78+H79+H80</f>
        <v>422098</v>
      </c>
    </row>
    <row r="77" spans="1:9" ht="27" customHeight="1" x14ac:dyDescent="0.25">
      <c r="A77" s="21"/>
      <c r="B77" s="21"/>
      <c r="C77" s="21"/>
      <c r="D77" s="18" t="s">
        <v>5</v>
      </c>
      <c r="E77" s="10">
        <f t="shared" ref="E77:E78" si="20">F77+G77+H77</f>
        <v>512695.9</v>
      </c>
      <c r="F77" s="10">
        <f t="shared" ref="F77:H78" si="21">F20+F52+F62</f>
        <v>103250.1</v>
      </c>
      <c r="G77" s="10">
        <f t="shared" si="21"/>
        <v>89746.4</v>
      </c>
      <c r="H77" s="10">
        <f t="shared" si="21"/>
        <v>319699.40000000002</v>
      </c>
    </row>
    <row r="78" spans="1:9" ht="24.75" customHeight="1" x14ac:dyDescent="0.25">
      <c r="A78" s="21"/>
      <c r="B78" s="21"/>
      <c r="C78" s="21"/>
      <c r="D78" s="18" t="s">
        <v>4</v>
      </c>
      <c r="E78" s="10">
        <f t="shared" si="20"/>
        <v>96074.249000000011</v>
      </c>
      <c r="F78" s="10">
        <f t="shared" si="21"/>
        <v>54990.749000000003</v>
      </c>
      <c r="G78" s="10">
        <f t="shared" si="21"/>
        <v>20283.900000000001</v>
      </c>
      <c r="H78" s="10">
        <f t="shared" si="21"/>
        <v>20799.600000000002</v>
      </c>
    </row>
    <row r="79" spans="1:9" ht="30.75" customHeight="1" x14ac:dyDescent="0.25">
      <c r="A79" s="21"/>
      <c r="B79" s="21"/>
      <c r="C79" s="21"/>
      <c r="D79" s="18" t="s">
        <v>67</v>
      </c>
      <c r="E79" s="10">
        <f>F79+G79+H79</f>
        <v>87312</v>
      </c>
      <c r="F79" s="10">
        <f>F54</f>
        <v>0</v>
      </c>
      <c r="G79" s="10">
        <f>G54</f>
        <v>5713</v>
      </c>
      <c r="H79" s="10">
        <f>H54</f>
        <v>81599</v>
      </c>
    </row>
    <row r="80" spans="1:9" ht="24.75" customHeight="1" x14ac:dyDescent="0.25">
      <c r="A80" s="21"/>
      <c r="B80" s="21"/>
      <c r="C80" s="21"/>
      <c r="D80" s="18" t="s">
        <v>44</v>
      </c>
      <c r="E80" s="10">
        <f>F80+G80+H80</f>
        <v>101084.84</v>
      </c>
      <c r="F80" s="10">
        <f>F55+F22+F67</f>
        <v>101084.84</v>
      </c>
      <c r="G80" s="10">
        <f>G55+G22</f>
        <v>0</v>
      </c>
      <c r="H80" s="10">
        <f>H55+H22</f>
        <v>0</v>
      </c>
    </row>
    <row r="81" spans="1:14" ht="24" customHeight="1" x14ac:dyDescent="0.25">
      <c r="A81" s="21" t="s">
        <v>28</v>
      </c>
      <c r="B81" s="21"/>
      <c r="C81" s="21"/>
      <c r="D81" s="21"/>
      <c r="E81" s="21"/>
      <c r="F81" s="21"/>
      <c r="G81" s="21"/>
      <c r="H81" s="21"/>
    </row>
    <row r="82" spans="1:14" ht="24" customHeight="1" x14ac:dyDescent="0.25">
      <c r="A82" s="21" t="s">
        <v>33</v>
      </c>
      <c r="B82" s="21" t="s">
        <v>70</v>
      </c>
      <c r="C82" s="21" t="s">
        <v>19</v>
      </c>
      <c r="D82" s="12" t="s">
        <v>36</v>
      </c>
      <c r="E82" s="10">
        <f>F82+G82+H82</f>
        <v>8632.5700000000015</v>
      </c>
      <c r="F82" s="10">
        <f>F83+F84+F85</f>
        <v>3060.3700000000003</v>
      </c>
      <c r="G82" s="10">
        <f>G83+G84+G85</f>
        <v>2786.1000000000004</v>
      </c>
      <c r="H82" s="10">
        <f>H83+H84+H85</f>
        <v>2786.1000000000004</v>
      </c>
      <c r="J82" s="13"/>
    </row>
    <row r="83" spans="1:14" ht="24" customHeight="1" x14ac:dyDescent="0.25">
      <c r="A83" s="21"/>
      <c r="B83" s="21"/>
      <c r="C83" s="21"/>
      <c r="D83" s="11" t="s">
        <v>6</v>
      </c>
      <c r="E83" s="10">
        <f>F83+G83+H83</f>
        <v>393.82</v>
      </c>
      <c r="F83" s="10">
        <v>393.82</v>
      </c>
      <c r="G83" s="10">
        <v>0</v>
      </c>
      <c r="H83" s="10">
        <v>0</v>
      </c>
      <c r="N83" s="2"/>
    </row>
    <row r="84" spans="1:14" s="2" customFormat="1" ht="30.75" customHeight="1" x14ac:dyDescent="0.25">
      <c r="A84" s="21"/>
      <c r="B84" s="21"/>
      <c r="C84" s="21"/>
      <c r="D84" s="11" t="s">
        <v>5</v>
      </c>
      <c r="E84" s="10">
        <f t="shared" ref="E84:E85" si="22">F84+G84+H84</f>
        <v>7768.1500000000005</v>
      </c>
      <c r="F84" s="10">
        <v>2505.5500000000002</v>
      </c>
      <c r="G84" s="10">
        <v>2631.3</v>
      </c>
      <c r="H84" s="10">
        <v>2631.3</v>
      </c>
      <c r="N84" s="9"/>
    </row>
    <row r="85" spans="1:14" ht="24.75" customHeight="1" x14ac:dyDescent="0.25">
      <c r="A85" s="21"/>
      <c r="B85" s="21"/>
      <c r="C85" s="21"/>
      <c r="D85" s="11" t="s">
        <v>4</v>
      </c>
      <c r="E85" s="10">
        <f t="shared" si="22"/>
        <v>470.6</v>
      </c>
      <c r="F85" s="10">
        <v>161</v>
      </c>
      <c r="G85" s="10">
        <v>154.80000000000001</v>
      </c>
      <c r="H85" s="10">
        <v>154.80000000000001</v>
      </c>
    </row>
    <row r="86" spans="1:14" ht="102" customHeight="1" x14ac:dyDescent="0.25">
      <c r="A86" s="18" t="s">
        <v>34</v>
      </c>
      <c r="B86" s="18" t="s">
        <v>68</v>
      </c>
      <c r="C86" s="18" t="s">
        <v>19</v>
      </c>
      <c r="D86" s="11" t="s">
        <v>6</v>
      </c>
      <c r="E86" s="10">
        <f>H86+G86+F86</f>
        <v>13809.78</v>
      </c>
      <c r="F86" s="10">
        <v>4297.18</v>
      </c>
      <c r="G86" s="10">
        <f>3963.6+792.7</f>
        <v>4756.3</v>
      </c>
      <c r="H86" s="10">
        <f>3963.6+792.7</f>
        <v>4756.3</v>
      </c>
    </row>
    <row r="87" spans="1:14" ht="60.75" customHeight="1" x14ac:dyDescent="0.25">
      <c r="A87" s="18" t="s">
        <v>35</v>
      </c>
      <c r="B87" s="18" t="s">
        <v>47</v>
      </c>
      <c r="C87" s="18" t="s">
        <v>55</v>
      </c>
      <c r="D87" s="11" t="s">
        <v>5</v>
      </c>
      <c r="E87" s="10">
        <f>H87+G87+F87</f>
        <v>37.200000000000003</v>
      </c>
      <c r="F87" s="10">
        <v>10.4</v>
      </c>
      <c r="G87" s="10">
        <v>13.4</v>
      </c>
      <c r="H87" s="10">
        <v>13.4</v>
      </c>
    </row>
    <row r="88" spans="1:14" ht="22.5" customHeight="1" x14ac:dyDescent="0.25">
      <c r="A88" s="22" t="s">
        <v>50</v>
      </c>
      <c r="B88" s="22" t="s">
        <v>51</v>
      </c>
      <c r="C88" s="22" t="s">
        <v>19</v>
      </c>
      <c r="D88" s="12" t="s">
        <v>36</v>
      </c>
      <c r="E88" s="10">
        <f>F88+G88+H88</f>
        <v>0</v>
      </c>
      <c r="F88" s="10">
        <v>0</v>
      </c>
      <c r="G88" s="10">
        <f>G89+G90</f>
        <v>0</v>
      </c>
      <c r="H88" s="10">
        <f>H89+H90</f>
        <v>0</v>
      </c>
    </row>
    <row r="89" spans="1:14" ht="21" customHeight="1" x14ac:dyDescent="0.25">
      <c r="A89" s="22"/>
      <c r="B89" s="22"/>
      <c r="C89" s="22"/>
      <c r="D89" s="11" t="s">
        <v>6</v>
      </c>
      <c r="E89" s="10">
        <f>F89+G89+H89</f>
        <v>0</v>
      </c>
      <c r="F89" s="10">
        <v>0</v>
      </c>
      <c r="G89" s="10">
        <v>0</v>
      </c>
      <c r="H89" s="10">
        <v>0</v>
      </c>
    </row>
    <row r="90" spans="1:14" ht="16.5" x14ac:dyDescent="0.25">
      <c r="A90" s="22"/>
      <c r="B90" s="22"/>
      <c r="C90" s="22"/>
      <c r="D90" s="11" t="s">
        <v>5</v>
      </c>
      <c r="E90" s="10">
        <f>F90+G90+H90</f>
        <v>0</v>
      </c>
      <c r="F90" s="10">
        <v>0</v>
      </c>
      <c r="G90" s="10">
        <v>0</v>
      </c>
      <c r="H90" s="10">
        <v>0</v>
      </c>
    </row>
    <row r="91" spans="1:14" ht="16.5" x14ac:dyDescent="0.25">
      <c r="A91" s="21"/>
      <c r="B91" s="21" t="s">
        <v>29</v>
      </c>
      <c r="C91" s="21"/>
      <c r="D91" s="12" t="s">
        <v>36</v>
      </c>
      <c r="E91" s="10">
        <f>F91+G91+H91</f>
        <v>22479.55</v>
      </c>
      <c r="F91" s="10">
        <f>F92+F93+F94</f>
        <v>7367.9500000000007</v>
      </c>
      <c r="G91" s="10">
        <f>G92+G93+G94</f>
        <v>7555.8</v>
      </c>
      <c r="H91" s="10">
        <f>H92+H93+H94</f>
        <v>7555.8</v>
      </c>
    </row>
    <row r="92" spans="1:14" ht="22.5" customHeight="1" x14ac:dyDescent="0.25">
      <c r="A92" s="21"/>
      <c r="B92" s="21"/>
      <c r="C92" s="21"/>
      <c r="D92" s="11" t="s">
        <v>6</v>
      </c>
      <c r="E92" s="10">
        <f>F92+G92+H92</f>
        <v>14203.599999999999</v>
      </c>
      <c r="F92" s="10">
        <f>F86+F83</f>
        <v>4691</v>
      </c>
      <c r="G92" s="10">
        <f>G83+G86+G89</f>
        <v>4756.3</v>
      </c>
      <c r="H92" s="10">
        <f>H83+H86+H89</f>
        <v>4756.3</v>
      </c>
    </row>
    <row r="93" spans="1:14" ht="18.75" customHeight="1" x14ac:dyDescent="0.25">
      <c r="A93" s="21"/>
      <c r="B93" s="21"/>
      <c r="C93" s="21"/>
      <c r="D93" s="11" t="s">
        <v>5</v>
      </c>
      <c r="E93" s="10">
        <f t="shared" ref="E93:E94" si="23">F93+G93+H93</f>
        <v>7805.35</v>
      </c>
      <c r="F93" s="10">
        <f>F87+F84</f>
        <v>2515.9500000000003</v>
      </c>
      <c r="G93" s="10">
        <f>G84+G87+G90</f>
        <v>2644.7000000000003</v>
      </c>
      <c r="H93" s="10">
        <f>H84+H87+H90</f>
        <v>2644.7000000000003</v>
      </c>
    </row>
    <row r="94" spans="1:14" ht="18.75" customHeight="1" x14ac:dyDescent="0.25">
      <c r="A94" s="21"/>
      <c r="B94" s="21"/>
      <c r="C94" s="21"/>
      <c r="D94" s="11" t="s">
        <v>4</v>
      </c>
      <c r="E94" s="10">
        <f t="shared" si="23"/>
        <v>470.6</v>
      </c>
      <c r="F94" s="10">
        <f>F85</f>
        <v>161</v>
      </c>
      <c r="G94" s="10">
        <f>G85</f>
        <v>154.80000000000001</v>
      </c>
      <c r="H94" s="10">
        <f>H85</f>
        <v>154.80000000000001</v>
      </c>
    </row>
    <row r="95" spans="1:14" ht="16.5" x14ac:dyDescent="0.25">
      <c r="A95" s="21" t="s">
        <v>39</v>
      </c>
      <c r="B95" s="21"/>
      <c r="C95" s="21"/>
      <c r="D95" s="21"/>
      <c r="E95" s="21"/>
      <c r="F95" s="21"/>
      <c r="G95" s="21"/>
      <c r="H95" s="21"/>
      <c r="I95" s="13"/>
    </row>
    <row r="96" spans="1:14" ht="49.5" x14ac:dyDescent="0.25">
      <c r="A96" s="18" t="s">
        <v>25</v>
      </c>
      <c r="B96" s="18" t="s">
        <v>7</v>
      </c>
      <c r="C96" s="18" t="s">
        <v>19</v>
      </c>
      <c r="D96" s="12" t="s">
        <v>4</v>
      </c>
      <c r="E96" s="10">
        <f>F96+G96+H96</f>
        <v>43000.2</v>
      </c>
      <c r="F96" s="10">
        <v>14333.4</v>
      </c>
      <c r="G96" s="10">
        <v>14333.4</v>
      </c>
      <c r="H96" s="10">
        <v>14333.4</v>
      </c>
      <c r="I96" s="13"/>
      <c r="J96" s="13"/>
    </row>
    <row r="97" spans="1:8" ht="49.5" x14ac:dyDescent="0.25">
      <c r="A97" s="18" t="s">
        <v>26</v>
      </c>
      <c r="B97" s="18" t="s">
        <v>13</v>
      </c>
      <c r="C97" s="18" t="s">
        <v>17</v>
      </c>
      <c r="D97" s="12" t="s">
        <v>4</v>
      </c>
      <c r="E97" s="10">
        <f t="shared" ref="E97:E98" si="24">F97+G97+H97</f>
        <v>21709.199999999997</v>
      </c>
      <c r="F97" s="10">
        <v>7236.4</v>
      </c>
      <c r="G97" s="10">
        <v>7236.4</v>
      </c>
      <c r="H97" s="10">
        <v>7236.4</v>
      </c>
    </row>
    <row r="98" spans="1:8" ht="78.75" customHeight="1" x14ac:dyDescent="0.25">
      <c r="A98" s="18" t="s">
        <v>27</v>
      </c>
      <c r="B98" s="18" t="s">
        <v>43</v>
      </c>
      <c r="C98" s="18" t="s">
        <v>85</v>
      </c>
      <c r="D98" s="12" t="s">
        <v>4</v>
      </c>
      <c r="E98" s="10">
        <f t="shared" si="24"/>
        <v>98230.7</v>
      </c>
      <c r="F98" s="10">
        <v>32775.1</v>
      </c>
      <c r="G98" s="10">
        <v>32896.9</v>
      </c>
      <c r="H98" s="10">
        <v>32558.7</v>
      </c>
    </row>
    <row r="99" spans="1:8" ht="16.899999999999999" customHeight="1" x14ac:dyDescent="0.25">
      <c r="A99" s="18"/>
      <c r="B99" s="21" t="s">
        <v>16</v>
      </c>
      <c r="C99" s="21"/>
      <c r="D99" s="12" t="s">
        <v>4</v>
      </c>
      <c r="E99" s="10">
        <f>E96+E97+E98</f>
        <v>162940.09999999998</v>
      </c>
      <c r="F99" s="10">
        <f>F96+F97+F98</f>
        <v>54344.899999999994</v>
      </c>
      <c r="G99" s="10">
        <f>G96+G97+G98</f>
        <v>54466.7</v>
      </c>
      <c r="H99" s="10">
        <f>H96+H97+H98</f>
        <v>54128.5</v>
      </c>
    </row>
    <row r="100" spans="1:8" ht="16.5" x14ac:dyDescent="0.25">
      <c r="A100" s="21"/>
      <c r="B100" s="21" t="s">
        <v>14</v>
      </c>
      <c r="C100" s="21"/>
      <c r="D100" s="16" t="s">
        <v>36</v>
      </c>
      <c r="E100" s="10">
        <f>F100+G100+H100</f>
        <v>982586.63899999997</v>
      </c>
      <c r="F100" s="10">
        <f>F101+F102+F103+F104+F105+F106</f>
        <v>321038.53899999999</v>
      </c>
      <c r="G100" s="10">
        <f>G101+G102+G103+G104+G105+G106</f>
        <v>177765.8</v>
      </c>
      <c r="H100" s="10">
        <f>H101+H102+H103+H104+H105+H106</f>
        <v>483782.30000000005</v>
      </c>
    </row>
    <row r="101" spans="1:8" ht="16.5" x14ac:dyDescent="0.25">
      <c r="A101" s="21"/>
      <c r="B101" s="21"/>
      <c r="C101" s="21"/>
      <c r="D101" s="12" t="s">
        <v>6</v>
      </c>
      <c r="E101" s="10">
        <f>F101+G101+H101</f>
        <v>14203.599999999999</v>
      </c>
      <c r="F101" s="10">
        <f>F83+F86</f>
        <v>4691</v>
      </c>
      <c r="G101" s="10">
        <f>G83+G86</f>
        <v>4756.3</v>
      </c>
      <c r="H101" s="10">
        <f>H83+H86</f>
        <v>4756.3</v>
      </c>
    </row>
    <row r="102" spans="1:8" ht="16.5" x14ac:dyDescent="0.25">
      <c r="A102" s="21"/>
      <c r="B102" s="21"/>
      <c r="C102" s="21"/>
      <c r="D102" s="12" t="s">
        <v>5</v>
      </c>
      <c r="E102" s="10">
        <f t="shared" ref="E102:E106" si="25">F102+G102+H102</f>
        <v>520501.25</v>
      </c>
      <c r="F102" s="10">
        <f>F77+F93</f>
        <v>105766.05</v>
      </c>
      <c r="G102" s="10">
        <f>G77+G93</f>
        <v>92391.099999999991</v>
      </c>
      <c r="H102" s="10">
        <f>H77+H93</f>
        <v>322344.10000000003</v>
      </c>
    </row>
    <row r="103" spans="1:8" ht="49.5" x14ac:dyDescent="0.25">
      <c r="A103" s="21"/>
      <c r="B103" s="21"/>
      <c r="C103" s="21"/>
      <c r="D103" s="12" t="s">
        <v>45</v>
      </c>
      <c r="E103" s="10">
        <f t="shared" si="25"/>
        <v>0</v>
      </c>
      <c r="F103" s="10">
        <v>0</v>
      </c>
      <c r="G103" s="10">
        <v>0</v>
      </c>
      <c r="H103" s="10">
        <v>0</v>
      </c>
    </row>
    <row r="104" spans="1:8" ht="16.5" x14ac:dyDescent="0.25">
      <c r="A104" s="21"/>
      <c r="B104" s="21"/>
      <c r="C104" s="21"/>
      <c r="D104" s="12" t="s">
        <v>4</v>
      </c>
      <c r="E104" s="10">
        <f t="shared" si="25"/>
        <v>259484.94899999999</v>
      </c>
      <c r="F104" s="10">
        <f>F78+F94+F99</f>
        <v>109496.649</v>
      </c>
      <c r="G104" s="10">
        <f>G78+G94+G99</f>
        <v>74905.399999999994</v>
      </c>
      <c r="H104" s="10">
        <f>H78+H94+H99</f>
        <v>75082.899999999994</v>
      </c>
    </row>
    <row r="105" spans="1:8" ht="31.5" customHeight="1" x14ac:dyDescent="0.25">
      <c r="A105" s="21"/>
      <c r="B105" s="21"/>
      <c r="C105" s="21"/>
      <c r="D105" s="11" t="s">
        <v>67</v>
      </c>
      <c r="E105" s="10">
        <f>F105+G105+H105</f>
        <v>87312</v>
      </c>
      <c r="F105" s="10">
        <f t="shared" ref="F105:H106" si="26">F79</f>
        <v>0</v>
      </c>
      <c r="G105" s="10">
        <f t="shared" si="26"/>
        <v>5713</v>
      </c>
      <c r="H105" s="10">
        <f t="shared" si="26"/>
        <v>81599</v>
      </c>
    </row>
    <row r="106" spans="1:8" ht="16.5" x14ac:dyDescent="0.25">
      <c r="A106" s="21"/>
      <c r="B106" s="21"/>
      <c r="C106" s="21"/>
      <c r="D106" s="12" t="s">
        <v>44</v>
      </c>
      <c r="E106" s="10">
        <f t="shared" si="25"/>
        <v>101084.84</v>
      </c>
      <c r="F106" s="10">
        <f>F80</f>
        <v>101084.84</v>
      </c>
      <c r="G106" s="10">
        <f t="shared" si="26"/>
        <v>0</v>
      </c>
      <c r="H106" s="10">
        <f t="shared" si="26"/>
        <v>0</v>
      </c>
    </row>
    <row r="107" spans="1:8" ht="21" customHeight="1" x14ac:dyDescent="0.25">
      <c r="A107" s="21">
        <v>1</v>
      </c>
      <c r="B107" s="21" t="s">
        <v>8</v>
      </c>
      <c r="C107" s="21" t="s">
        <v>19</v>
      </c>
      <c r="D107" s="11" t="s">
        <v>6</v>
      </c>
      <c r="E107" s="10">
        <f t="shared" ref="E107:E120" si="27">F107+G107+H107</f>
        <v>14203.599999999999</v>
      </c>
      <c r="F107" s="10">
        <f>F83+F86</f>
        <v>4691</v>
      </c>
      <c r="G107" s="10">
        <f>G83+G86</f>
        <v>4756.3</v>
      </c>
      <c r="H107" s="10">
        <f>H83+H86</f>
        <v>4756.3</v>
      </c>
    </row>
    <row r="108" spans="1:8" ht="16.5" x14ac:dyDescent="0.25">
      <c r="A108" s="21"/>
      <c r="B108" s="21"/>
      <c r="C108" s="21"/>
      <c r="D108" s="11" t="s">
        <v>5</v>
      </c>
      <c r="E108" s="10">
        <f t="shared" si="27"/>
        <v>7768.1500000000005</v>
      </c>
      <c r="F108" s="10">
        <f>F84</f>
        <v>2505.5500000000002</v>
      </c>
      <c r="G108" s="10">
        <f>G84</f>
        <v>2631.3</v>
      </c>
      <c r="H108" s="10">
        <f>H84</f>
        <v>2631.3</v>
      </c>
    </row>
    <row r="109" spans="1:8" ht="16.5" x14ac:dyDescent="0.25">
      <c r="A109" s="21"/>
      <c r="B109" s="21"/>
      <c r="C109" s="21"/>
      <c r="D109" s="11" t="s">
        <v>4</v>
      </c>
      <c r="E109" s="10">
        <f t="shared" si="27"/>
        <v>43470.799999999996</v>
      </c>
      <c r="F109" s="10">
        <f>F85+F96</f>
        <v>14494.4</v>
      </c>
      <c r="G109" s="10">
        <f>G85+G96</f>
        <v>14488.199999999999</v>
      </c>
      <c r="H109" s="10">
        <f>H85+H96</f>
        <v>14488.199999999999</v>
      </c>
    </row>
    <row r="110" spans="1:8" ht="16.5" x14ac:dyDescent="0.25">
      <c r="A110" s="21">
        <v>2</v>
      </c>
      <c r="B110" s="21" t="s">
        <v>9</v>
      </c>
      <c r="C110" s="21" t="s">
        <v>20</v>
      </c>
      <c r="D110" s="11" t="s">
        <v>5</v>
      </c>
      <c r="E110" s="10">
        <f t="shared" si="27"/>
        <v>4005</v>
      </c>
      <c r="F110" s="10">
        <f>F20</f>
        <v>4005</v>
      </c>
      <c r="G110" s="10">
        <f>G20</f>
        <v>0</v>
      </c>
      <c r="H110" s="10">
        <f>H20</f>
        <v>0</v>
      </c>
    </row>
    <row r="111" spans="1:8" ht="16.5" x14ac:dyDescent="0.25">
      <c r="A111" s="21"/>
      <c r="B111" s="21"/>
      <c r="C111" s="21"/>
      <c r="D111" s="11" t="s">
        <v>4</v>
      </c>
      <c r="E111" s="10">
        <f t="shared" si="27"/>
        <v>28880.248999999996</v>
      </c>
      <c r="F111" s="10">
        <f>F21++F97</f>
        <v>14407.448999999999</v>
      </c>
      <c r="G111" s="10">
        <f>G21++G97</f>
        <v>7236.4</v>
      </c>
      <c r="H111" s="10">
        <f>H21++H97</f>
        <v>7236.4</v>
      </c>
    </row>
    <row r="112" spans="1:8" ht="16.5" x14ac:dyDescent="0.25">
      <c r="A112" s="21"/>
      <c r="B112" s="21"/>
      <c r="C112" s="21"/>
      <c r="D112" s="11" t="s">
        <v>44</v>
      </c>
      <c r="E112" s="10">
        <f t="shared" si="27"/>
        <v>1084.8399999999999</v>
      </c>
      <c r="F112" s="10">
        <f>F22</f>
        <v>1084.8399999999999</v>
      </c>
      <c r="G112" s="10">
        <f>G22</f>
        <v>0</v>
      </c>
      <c r="H112" s="10">
        <f>H22</f>
        <v>0</v>
      </c>
    </row>
    <row r="113" spans="1:8" ht="16.5" x14ac:dyDescent="0.25">
      <c r="A113" s="21">
        <v>3</v>
      </c>
      <c r="B113" s="21" t="s">
        <v>10</v>
      </c>
      <c r="C113" s="21" t="s">
        <v>86</v>
      </c>
      <c r="D113" s="11" t="s">
        <v>5</v>
      </c>
      <c r="E113" s="10">
        <f t="shared" si="27"/>
        <v>370889.9</v>
      </c>
      <c r="F113" s="10">
        <f>F52</f>
        <v>0</v>
      </c>
      <c r="G113" s="10">
        <f>G52</f>
        <v>71062.899999999994</v>
      </c>
      <c r="H113" s="10">
        <f>H52</f>
        <v>299827</v>
      </c>
    </row>
    <row r="114" spans="1:8" ht="16.5" x14ac:dyDescent="0.25">
      <c r="A114" s="21"/>
      <c r="B114" s="21"/>
      <c r="C114" s="21"/>
      <c r="D114" s="11" t="s">
        <v>4</v>
      </c>
      <c r="E114" s="10">
        <f>F114+G114+H114</f>
        <v>148084.70000000001</v>
      </c>
      <c r="F114" s="10">
        <f>F53+F98</f>
        <v>46311</v>
      </c>
      <c r="G114" s="10">
        <f>G53+G98</f>
        <v>50871.600000000006</v>
      </c>
      <c r="H114" s="10">
        <f>H53+H98</f>
        <v>50902.100000000006</v>
      </c>
    </row>
    <row r="115" spans="1:8" ht="31.5" customHeight="1" x14ac:dyDescent="0.25">
      <c r="A115" s="21"/>
      <c r="B115" s="21"/>
      <c r="C115" s="21"/>
      <c r="D115" s="18" t="s">
        <v>67</v>
      </c>
      <c r="E115" s="10">
        <f t="shared" si="27"/>
        <v>87312</v>
      </c>
      <c r="F115" s="10">
        <f t="shared" ref="F115:H116" si="28">F54</f>
        <v>0</v>
      </c>
      <c r="G115" s="10">
        <f t="shared" si="28"/>
        <v>5713</v>
      </c>
      <c r="H115" s="10">
        <f t="shared" si="28"/>
        <v>81599</v>
      </c>
    </row>
    <row r="116" spans="1:8" ht="16.5" x14ac:dyDescent="0.25">
      <c r="A116" s="21"/>
      <c r="B116" s="21"/>
      <c r="C116" s="21"/>
      <c r="D116" s="11" t="s">
        <v>44</v>
      </c>
      <c r="E116" s="10">
        <f t="shared" si="27"/>
        <v>100000</v>
      </c>
      <c r="F116" s="10">
        <f>F55+F67</f>
        <v>100000</v>
      </c>
      <c r="G116" s="10">
        <f t="shared" si="28"/>
        <v>0</v>
      </c>
      <c r="H116" s="10">
        <f t="shared" si="28"/>
        <v>0</v>
      </c>
    </row>
    <row r="117" spans="1:8" ht="16.5" x14ac:dyDescent="0.25">
      <c r="A117" s="21">
        <v>4</v>
      </c>
      <c r="B117" s="21" t="s">
        <v>11</v>
      </c>
      <c r="C117" s="21" t="s">
        <v>21</v>
      </c>
      <c r="D117" s="11" t="s">
        <v>5</v>
      </c>
      <c r="E117" s="10">
        <f t="shared" si="27"/>
        <v>137801</v>
      </c>
      <c r="F117" s="10">
        <f>F62</f>
        <v>99245.1</v>
      </c>
      <c r="G117" s="10">
        <f>G62</f>
        <v>18683.5</v>
      </c>
      <c r="H117" s="10">
        <f>H62</f>
        <v>19872.400000000001</v>
      </c>
    </row>
    <row r="118" spans="1:8" ht="49.5" x14ac:dyDescent="0.25">
      <c r="A118" s="21"/>
      <c r="B118" s="21"/>
      <c r="C118" s="21"/>
      <c r="D118" s="11" t="s">
        <v>45</v>
      </c>
      <c r="E118" s="10">
        <f t="shared" si="27"/>
        <v>0</v>
      </c>
      <c r="F118" s="10">
        <v>0</v>
      </c>
      <c r="G118" s="10">
        <v>0</v>
      </c>
      <c r="H118" s="10">
        <v>0</v>
      </c>
    </row>
    <row r="119" spans="1:8" ht="16.5" x14ac:dyDescent="0.25">
      <c r="A119" s="21"/>
      <c r="B119" s="21"/>
      <c r="C119" s="21"/>
      <c r="D119" s="11" t="s">
        <v>4</v>
      </c>
      <c r="E119" s="10">
        <f t="shared" si="27"/>
        <v>39049.199999999997</v>
      </c>
      <c r="F119" s="10">
        <f>F63</f>
        <v>34283.800000000003</v>
      </c>
      <c r="G119" s="10">
        <f>G63</f>
        <v>2309.1999999999998</v>
      </c>
      <c r="H119" s="10">
        <f>H63</f>
        <v>2456.1999999999998</v>
      </c>
    </row>
    <row r="120" spans="1:8" ht="16.5" x14ac:dyDescent="0.25">
      <c r="A120" s="18">
        <v>5</v>
      </c>
      <c r="B120" s="18" t="s">
        <v>52</v>
      </c>
      <c r="C120" s="18" t="s">
        <v>53</v>
      </c>
      <c r="D120" s="11" t="s">
        <v>5</v>
      </c>
      <c r="E120" s="10">
        <f t="shared" si="27"/>
        <v>37.200000000000003</v>
      </c>
      <c r="F120" s="10">
        <f>F87</f>
        <v>10.4</v>
      </c>
      <c r="G120" s="10">
        <f>G87</f>
        <v>13.4</v>
      </c>
      <c r="H120" s="10">
        <f>H87</f>
        <v>13.4</v>
      </c>
    </row>
    <row r="121" spans="1:8" x14ac:dyDescent="0.25">
      <c r="E121" s="13"/>
      <c r="F121" s="13"/>
      <c r="G121" s="13"/>
      <c r="H121" s="13"/>
    </row>
    <row r="122" spans="1:8" x14ac:dyDescent="0.25">
      <c r="E122" s="13"/>
      <c r="F122" s="13"/>
      <c r="G122" s="13"/>
      <c r="H122" s="13"/>
    </row>
    <row r="123" spans="1:8" x14ac:dyDescent="0.25">
      <c r="E123" s="13"/>
      <c r="F123" s="13"/>
      <c r="G123" s="13"/>
      <c r="H123" s="13"/>
    </row>
  </sheetData>
  <mergeCells count="80">
    <mergeCell ref="C19:C22"/>
    <mergeCell ref="A31:A34"/>
    <mergeCell ref="B68:B71"/>
    <mergeCell ref="C68:C71"/>
    <mergeCell ref="C47:C50"/>
    <mergeCell ref="B47:B50"/>
    <mergeCell ref="A47:A50"/>
    <mergeCell ref="A56:A60"/>
    <mergeCell ref="B56:B60"/>
    <mergeCell ref="C56:C60"/>
    <mergeCell ref="C51:C55"/>
    <mergeCell ref="A27:A30"/>
    <mergeCell ref="A51:A55"/>
    <mergeCell ref="B51:B55"/>
    <mergeCell ref="B43:B46"/>
    <mergeCell ref="C43:C46"/>
    <mergeCell ref="A39:A42"/>
    <mergeCell ref="C23:C26"/>
    <mergeCell ref="B27:B30"/>
    <mergeCell ref="C35:C38"/>
    <mergeCell ref="C39:C42"/>
    <mergeCell ref="B35:B38"/>
    <mergeCell ref="A23:A26"/>
    <mergeCell ref="B31:B34"/>
    <mergeCell ref="B23:B26"/>
    <mergeCell ref="A43:A46"/>
    <mergeCell ref="B39:B42"/>
    <mergeCell ref="C61:C63"/>
    <mergeCell ref="B113:B116"/>
    <mergeCell ref="C113:C116"/>
    <mergeCell ref="C110:C112"/>
    <mergeCell ref="C107:C109"/>
    <mergeCell ref="A81:H81"/>
    <mergeCell ref="A61:A63"/>
    <mergeCell ref="B61:B63"/>
    <mergeCell ref="A76:A80"/>
    <mergeCell ref="B76:C80"/>
    <mergeCell ref="A64:A67"/>
    <mergeCell ref="B64:B67"/>
    <mergeCell ref="C64:C67"/>
    <mergeCell ref="B91:C94"/>
    <mergeCell ref="C88:C90"/>
    <mergeCell ref="A68:A71"/>
    <mergeCell ref="A95:H95"/>
    <mergeCell ref="C117:C119"/>
    <mergeCell ref="A91:A94"/>
    <mergeCell ref="A113:A116"/>
    <mergeCell ref="C82:C85"/>
    <mergeCell ref="A18:H18"/>
    <mergeCell ref="A13:A16"/>
    <mergeCell ref="E13:H14"/>
    <mergeCell ref="A117:A119"/>
    <mergeCell ref="B117:B119"/>
    <mergeCell ref="B82:B85"/>
    <mergeCell ref="A110:A112"/>
    <mergeCell ref="B110:B112"/>
    <mergeCell ref="A88:A90"/>
    <mergeCell ref="B88:B90"/>
    <mergeCell ref="A82:A85"/>
    <mergeCell ref="B107:B109"/>
    <mergeCell ref="B100:C106"/>
    <mergeCell ref="A107:A109"/>
    <mergeCell ref="A100:A106"/>
    <mergeCell ref="B99:C99"/>
    <mergeCell ref="E9:H9"/>
    <mergeCell ref="E8:H8"/>
    <mergeCell ref="A72:A75"/>
    <mergeCell ref="B72:B75"/>
    <mergeCell ref="C72:C75"/>
    <mergeCell ref="A11:H11"/>
    <mergeCell ref="E15:E16"/>
    <mergeCell ref="A35:A38"/>
    <mergeCell ref="A19:A22"/>
    <mergeCell ref="B19:B22"/>
    <mergeCell ref="F15:H15"/>
    <mergeCell ref="B13:B16"/>
    <mergeCell ref="D13:D16"/>
    <mergeCell ref="C13:C16"/>
    <mergeCell ref="C27:C30"/>
    <mergeCell ref="C31:C34"/>
  </mergeCells>
  <phoneticPr fontId="0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75" firstPageNumber="26" fitToHeight="0" orientation="landscape" r:id="rId1"/>
  <rowBreaks count="4" manualBreakCount="4">
    <brk id="30" max="7" man="1"/>
    <brk id="55" max="7" man="1"/>
    <brk id="81" max="7" man="1"/>
    <brk id="97" max="7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Подкорытова Наталья Вячеславовна</cp:lastModifiedBy>
  <cp:lastPrinted>2019-02-11T06:27:49Z</cp:lastPrinted>
  <dcterms:created xsi:type="dcterms:W3CDTF">2015-04-03T14:38:34Z</dcterms:created>
  <dcterms:modified xsi:type="dcterms:W3CDTF">2019-02-11T06:27:53Z</dcterms:modified>
</cp:coreProperties>
</file>